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7章\最终文件\"/>
    </mc:Choice>
  </mc:AlternateContent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2" i="1" l="1"/>
  <c r="J2" i="1" s="1"/>
  <c r="I3" i="1"/>
  <c r="J3" i="1" s="1"/>
  <c r="I4" i="1"/>
  <c r="J4" i="1" s="1"/>
  <c r="I5" i="1"/>
  <c r="J5" i="1" s="1"/>
  <c r="I6" i="1"/>
  <c r="J6" i="1" s="1"/>
  <c r="I7" i="1"/>
  <c r="J7" i="1" s="1"/>
  <c r="I8" i="1"/>
  <c r="J8" i="1" s="1"/>
  <c r="H2" i="1"/>
  <c r="H3" i="1"/>
  <c r="H4" i="1"/>
  <c r="H5" i="1"/>
  <c r="H6" i="1"/>
  <c r="H7" i="1"/>
  <c r="H8" i="1"/>
</calcChain>
</file>

<file path=xl/sharedStrings.xml><?xml version="1.0" encoding="utf-8"?>
<sst xmlns="http://schemas.openxmlformats.org/spreadsheetml/2006/main" count="45" uniqueCount="35">
  <si>
    <t>员工编号</t>
  </si>
  <si>
    <t>员工姓名</t>
  </si>
  <si>
    <t>性别</t>
  </si>
  <si>
    <t>出生日期</t>
  </si>
  <si>
    <t>学历</t>
  </si>
  <si>
    <t>加入公司日期</t>
  </si>
  <si>
    <t>职务</t>
  </si>
  <si>
    <t>J0001</t>
  </si>
  <si>
    <t>李明</t>
  </si>
  <si>
    <t>男</t>
  </si>
  <si>
    <t>大专</t>
  </si>
  <si>
    <t>生产部经理</t>
  </si>
  <si>
    <t>J0002</t>
  </si>
  <si>
    <t>张明红</t>
  </si>
  <si>
    <t>女</t>
  </si>
  <si>
    <t>本科</t>
  </si>
  <si>
    <t>生产部秘书</t>
  </si>
  <si>
    <t>J0003</t>
  </si>
  <si>
    <t>赵诚</t>
  </si>
  <si>
    <t>机修工</t>
  </si>
  <si>
    <t>J0004</t>
  </si>
  <si>
    <t>吴月</t>
  </si>
  <si>
    <t>销售</t>
  </si>
  <si>
    <t>J0005</t>
  </si>
  <si>
    <t>吴凌</t>
  </si>
  <si>
    <t>中专</t>
  </si>
  <si>
    <t>财务</t>
  </si>
  <si>
    <t>J0006</t>
  </si>
  <si>
    <t>赵月茹</t>
  </si>
  <si>
    <t>行政</t>
  </si>
  <si>
    <t>J0007</t>
  </si>
  <si>
    <t>钟军</t>
  </si>
  <si>
    <t>工龄</t>
    <phoneticPr fontId="2" type="noConversion"/>
  </si>
  <si>
    <t>年龄</t>
    <phoneticPr fontId="2" type="noConversion"/>
  </si>
  <si>
    <t>工龄工资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</si>
</sst>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3" borderId="1" xfId="0" applyFont="1" applyFill="1" applyBorder="1">
      <alignment vertical="center"/>
    </xf>
    <xf numFmtId="14" fontId="0" fillId="3" borderId="1" xfId="0" applyNumberFormat="1" applyFont="1" applyFill="1" applyBorder="1">
      <alignment vertical="center"/>
    </xf>
    <xf numFmtId="0" fontId="0" fillId="0" borderId="1" xfId="0" applyFont="1" applyBorder="1">
      <alignment vertical="center"/>
    </xf>
    <xf numFmtId="14" fontId="0" fillId="0" borderId="1" xfId="0" applyNumberFormat="1" applyFont="1" applyBorder="1">
      <alignment vertical="center"/>
    </xf>
    <xf numFmtId="0" fontId="1" fillId="2" borderId="0" xfId="0" applyFont="1" applyFill="1" applyBorder="1">
      <alignment vertical="center"/>
    </xf>
    <xf numFmtId="0" fontId="3" fillId="3" borderId="0" xfId="0" applyFont="1" applyFill="1">
      <alignment vertical="center"/>
    </xf>
    <xf numFmtId="0" fontId="4" fillId="2" borderId="0" xfId="0" applyFont="1" applyFill="1">
      <alignment vertical="center"/>
    </xf>
  </cellXfs>
  <cellStyles count="1">
    <cellStyle name="常规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19" formatCode="yyyy/m/d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19" formatCode="yyyy/m/d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宋体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表2" displayName="表2" ref="A1:J8" totalsRowShown="0" headerRowDxfId="12" dataDxfId="11" tableBorderDxfId="10">
  <autoFilter ref="A1:J8"/>
  <tableColumns count="10">
    <tableColumn id="1" name="员工编号" dataDxfId="9"/>
    <tableColumn id="2" name="员工姓名" dataDxfId="8"/>
    <tableColumn id="3" name="性别" dataDxfId="7"/>
    <tableColumn id="4" name="出生日期" dataDxfId="6"/>
    <tableColumn id="5" name="学历" dataDxfId="5"/>
    <tableColumn id="6" name="加入公司日期" dataDxfId="4"/>
    <tableColumn id="7" name="职务" dataDxfId="3"/>
    <tableColumn id="8" name="年龄" dataDxfId="2">
      <calculatedColumnFormula>IF(TODAY()&gt;=DATE(YEAR(TODAY()),MONTH(表2[[#This Row],[出生日期]]),DAY(表2[[#This Row],[出生日期]])),YEAR(TODAY())-YEAR(表2[[#This Row],[出生日期]]),YEAR(TODAY())-YEAR(表2[[#This Row],[出生日期]])-1)</calculatedColumnFormula>
    </tableColumn>
    <tableColumn id="9" name="工龄" dataDxfId="1">
      <calculatedColumnFormula>IF(TODAY()&gt;=DATE(YEAR(TODAY()),MONTH(表2[[#This Row],[加入公司日期]]),DAY(表2[[#This Row],[加入公司日期]])),YEAR(TODAY())-YEAR(表2[[#This Row],[加入公司日期]]),YEAR(TODAY())-YEAR(表2[[#This Row],[加入公司日期]])-1)</calculatedColumnFormula>
    </tableColumn>
    <tableColumn id="10" name="工龄工资" dataDxfId="0">
      <calculatedColumnFormula>IF(表2[[#This Row],[工龄]]&lt;1,0,IF(表2[[#This Row],[工龄]]&lt;3,50,IF(表2[[#This Row],[工龄]]&lt;5,100,200)))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B1" workbookViewId="0">
      <selection activeCell="J4" sqref="J4"/>
    </sheetView>
  </sheetViews>
  <sheetFormatPr defaultRowHeight="13.5" x14ac:dyDescent="0.15"/>
  <cols>
    <col min="1" max="1" width="10.75" customWidth="1"/>
    <col min="2" max="2" width="11.75" bestFit="1" customWidth="1"/>
    <col min="3" max="3" width="7.75" bestFit="1" customWidth="1"/>
    <col min="4" max="4" width="11.75" bestFit="1" customWidth="1"/>
    <col min="5" max="5" width="7.75" bestFit="1" customWidth="1"/>
    <col min="6" max="6" width="16.125" bestFit="1" customWidth="1"/>
    <col min="7" max="7" width="11" bestFit="1" customWidth="1"/>
    <col min="8" max="8" width="11" customWidth="1"/>
    <col min="9" max="9" width="9.875" customWidth="1"/>
    <col min="10" max="10" width="13.625" customWidth="1"/>
  </cols>
  <sheetData>
    <row r="1" spans="1:10" ht="15" customHeight="1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33</v>
      </c>
      <c r="I1" s="5" t="s">
        <v>32</v>
      </c>
      <c r="J1" s="7" t="s">
        <v>34</v>
      </c>
    </row>
    <row r="2" spans="1:10" ht="15" customHeight="1" x14ac:dyDescent="0.15">
      <c r="A2" s="1" t="s">
        <v>7</v>
      </c>
      <c r="B2" s="1" t="s">
        <v>8</v>
      </c>
      <c r="C2" s="1" t="s">
        <v>9</v>
      </c>
      <c r="D2" s="2">
        <v>28825</v>
      </c>
      <c r="E2" s="1" t="s">
        <v>10</v>
      </c>
      <c r="F2" s="2">
        <v>37909</v>
      </c>
      <c r="G2" s="1" t="s">
        <v>11</v>
      </c>
      <c r="H2" s="1">
        <f ca="1">IF(TODAY()&gt;=DATE(YEAR(TODAY()),MONTH(表2[[#This Row],[出生日期]]),DAY(表2[[#This Row],[出生日期]])),YEAR(TODAY())-YEAR(表2[[#This Row],[出生日期]]),YEAR(TODAY())-YEAR(表2[[#This Row],[出生日期]])-1)</f>
        <v>42</v>
      </c>
      <c r="I2" s="1">
        <f ca="1">IF(TODAY()&gt;=DATE(YEAR(TODAY()),MONTH(表2[[#This Row],[加入公司日期]]),DAY(表2[[#This Row],[加入公司日期]])),YEAR(TODAY())-YEAR(表2[[#This Row],[加入公司日期]]),YEAR(TODAY())-YEAR(表2[[#This Row],[加入公司日期]])-1)</f>
        <v>17</v>
      </c>
      <c r="J2" s="6">
        <f ca="1">IF(表2[[#This Row],[工龄]]&lt;1,0,IF(表2[[#This Row],[工龄]]&lt;3,50,IF(表2[[#This Row],[工龄]]&lt;5,100,200)))</f>
        <v>200</v>
      </c>
    </row>
    <row r="3" spans="1:10" ht="15" customHeight="1" x14ac:dyDescent="0.15">
      <c r="A3" s="3" t="s">
        <v>12</v>
      </c>
      <c r="B3" s="3" t="s">
        <v>13</v>
      </c>
      <c r="C3" s="3" t="s">
        <v>14</v>
      </c>
      <c r="D3" s="4">
        <v>28249</v>
      </c>
      <c r="E3" s="3" t="s">
        <v>15</v>
      </c>
      <c r="F3" s="4">
        <v>37595</v>
      </c>
      <c r="G3" s="3" t="s">
        <v>16</v>
      </c>
      <c r="H3" s="3">
        <f ca="1">IF(TODAY()&gt;=DATE(YEAR(TODAY()),MONTH(表2[[#This Row],[出生日期]]),DAY(表2[[#This Row],[出生日期]])),YEAR(TODAY())-YEAR(表2[[#This Row],[出生日期]]),YEAR(TODAY())-YEAR(表2[[#This Row],[出生日期]])-1)</f>
        <v>43</v>
      </c>
      <c r="I3" s="1">
        <f ca="1">IF(TODAY()&gt;=DATE(YEAR(TODAY()),MONTH(表2[[#This Row],[加入公司日期]]),DAY(表2[[#This Row],[加入公司日期]])),YEAR(TODAY())-YEAR(表2[[#This Row],[加入公司日期]]),YEAR(TODAY())-YEAR(表2[[#This Row],[加入公司日期]])-1)</f>
        <v>18</v>
      </c>
      <c r="J3" s="6">
        <f ca="1">IF(表2[[#This Row],[工龄]]&lt;1,0,IF(表2[[#This Row],[工龄]]&lt;3,50,IF(表2[[#This Row],[工龄]]&lt;5,100,200)))</f>
        <v>200</v>
      </c>
    </row>
    <row r="4" spans="1:10" ht="15" customHeight="1" x14ac:dyDescent="0.15">
      <c r="A4" s="1" t="s">
        <v>17</v>
      </c>
      <c r="B4" s="1" t="s">
        <v>18</v>
      </c>
      <c r="C4" s="1" t="s">
        <v>9</v>
      </c>
      <c r="D4" s="2">
        <v>30228</v>
      </c>
      <c r="E4" s="1" t="s">
        <v>10</v>
      </c>
      <c r="F4" s="2">
        <v>38694</v>
      </c>
      <c r="G4" s="1" t="s">
        <v>19</v>
      </c>
      <c r="H4" s="1">
        <f ca="1">IF(TODAY()&gt;=DATE(YEAR(TODAY()),MONTH(表2[[#This Row],[出生日期]]),DAY(表2[[#This Row],[出生日期]])),YEAR(TODAY())-YEAR(表2[[#This Row],[出生日期]]),YEAR(TODAY())-YEAR(表2[[#This Row],[出生日期]])-1)</f>
        <v>38</v>
      </c>
      <c r="I4" s="1">
        <f ca="1">IF(TODAY()&gt;=DATE(YEAR(TODAY()),MONTH(表2[[#This Row],[加入公司日期]]),DAY(表2[[#This Row],[加入公司日期]])),YEAR(TODAY())-YEAR(表2[[#This Row],[加入公司日期]]),YEAR(TODAY())-YEAR(表2[[#This Row],[加入公司日期]])-1)</f>
        <v>15</v>
      </c>
      <c r="J4" s="6">
        <f ca="1">IF(表2[[#This Row],[工龄]]&lt;1,0,IF(表2[[#This Row],[工龄]]&lt;3,50,IF(表2[[#This Row],[工龄]]&lt;5,100,200)))</f>
        <v>200</v>
      </c>
    </row>
    <row r="5" spans="1:10" ht="15" customHeight="1" x14ac:dyDescent="0.15">
      <c r="A5" s="3" t="s">
        <v>20</v>
      </c>
      <c r="B5" s="3" t="s">
        <v>21</v>
      </c>
      <c r="C5" s="3" t="s">
        <v>14</v>
      </c>
      <c r="D5" s="4">
        <v>27453</v>
      </c>
      <c r="E5" s="3" t="s">
        <v>15</v>
      </c>
      <c r="F5" s="4">
        <v>38262</v>
      </c>
      <c r="G5" s="3" t="s">
        <v>22</v>
      </c>
      <c r="H5" s="3">
        <f ca="1">IF(TODAY()&gt;=DATE(YEAR(TODAY()),MONTH(表2[[#This Row],[出生日期]]),DAY(表2[[#This Row],[出生日期]])),YEAR(TODAY())-YEAR(表2[[#This Row],[出生日期]]),YEAR(TODAY())-YEAR(表2[[#This Row],[出生日期]])-1)</f>
        <v>45</v>
      </c>
      <c r="I5" s="1">
        <f ca="1">IF(TODAY()&gt;=DATE(YEAR(TODAY()),MONTH(表2[[#This Row],[加入公司日期]]),DAY(表2[[#This Row],[加入公司日期]])),YEAR(TODAY())-YEAR(表2[[#This Row],[加入公司日期]]),YEAR(TODAY())-YEAR(表2[[#This Row],[加入公司日期]])-1)</f>
        <v>16</v>
      </c>
      <c r="J5" s="6">
        <f ca="1">IF(表2[[#This Row],[工龄]]&lt;1,0,IF(表2[[#This Row],[工龄]]&lt;3,50,IF(表2[[#This Row],[工龄]]&lt;5,100,200)))</f>
        <v>200</v>
      </c>
    </row>
    <row r="6" spans="1:10" ht="15" customHeight="1" x14ac:dyDescent="0.15">
      <c r="A6" s="1" t="s">
        <v>23</v>
      </c>
      <c r="B6" s="1" t="s">
        <v>24</v>
      </c>
      <c r="C6" s="1" t="s">
        <v>14</v>
      </c>
      <c r="D6" s="2">
        <v>24938</v>
      </c>
      <c r="E6" s="1" t="s">
        <v>25</v>
      </c>
      <c r="F6" s="2">
        <v>37447</v>
      </c>
      <c r="G6" s="1" t="s">
        <v>26</v>
      </c>
      <c r="H6" s="1">
        <f ca="1">IF(TODAY()&gt;=DATE(YEAR(TODAY()),MONTH(表2[[#This Row],[出生日期]]),DAY(表2[[#This Row],[出生日期]])),YEAR(TODAY())-YEAR(表2[[#This Row],[出生日期]]),YEAR(TODAY())-YEAR(表2[[#This Row],[出生日期]])-1)</f>
        <v>52</v>
      </c>
      <c r="I6" s="1">
        <f ca="1">IF(TODAY()&gt;=DATE(YEAR(TODAY()),MONTH(表2[[#This Row],[加入公司日期]]),DAY(表2[[#This Row],[加入公司日期]])),YEAR(TODAY())-YEAR(表2[[#This Row],[加入公司日期]]),YEAR(TODAY())-YEAR(表2[[#This Row],[加入公司日期]])-1)</f>
        <v>18</v>
      </c>
      <c r="J6" s="6">
        <f ca="1">IF(表2[[#This Row],[工龄]]&lt;1,0,IF(表2[[#This Row],[工龄]]&lt;3,50,IF(表2[[#This Row],[工龄]]&lt;5,100,200)))</f>
        <v>200</v>
      </c>
    </row>
    <row r="7" spans="1:10" ht="15" customHeight="1" x14ac:dyDescent="0.15">
      <c r="A7" s="3" t="s">
        <v>27</v>
      </c>
      <c r="B7" s="3" t="s">
        <v>28</v>
      </c>
      <c r="C7" s="3" t="s">
        <v>14</v>
      </c>
      <c r="D7" s="4">
        <v>25700</v>
      </c>
      <c r="E7" s="3" t="s">
        <v>10</v>
      </c>
      <c r="F7" s="4">
        <v>38543</v>
      </c>
      <c r="G7" s="3" t="s">
        <v>29</v>
      </c>
      <c r="H7" s="3">
        <f ca="1">IF(TODAY()&gt;=DATE(YEAR(TODAY()),MONTH(表2[[#This Row],[出生日期]]),DAY(表2[[#This Row],[出生日期]])),YEAR(TODAY())-YEAR(表2[[#This Row],[出生日期]]),YEAR(TODAY())-YEAR(表2[[#This Row],[出生日期]])-1)</f>
        <v>50</v>
      </c>
      <c r="I7" s="1">
        <f ca="1">IF(TODAY()&gt;=DATE(YEAR(TODAY()),MONTH(表2[[#This Row],[加入公司日期]]),DAY(表2[[#This Row],[加入公司日期]])),YEAR(TODAY())-YEAR(表2[[#This Row],[加入公司日期]]),YEAR(TODAY())-YEAR(表2[[#This Row],[加入公司日期]])-1)</f>
        <v>15</v>
      </c>
      <c r="J7" s="6">
        <f ca="1">IF(表2[[#This Row],[工龄]]&lt;1,0,IF(表2[[#This Row],[工龄]]&lt;3,50,IF(表2[[#This Row],[工龄]]&lt;5,100,200)))</f>
        <v>200</v>
      </c>
    </row>
    <row r="8" spans="1:10" ht="15" customHeight="1" x14ac:dyDescent="0.15">
      <c r="A8" s="1" t="s">
        <v>30</v>
      </c>
      <c r="B8" s="1" t="s">
        <v>31</v>
      </c>
      <c r="C8" s="1" t="s">
        <v>9</v>
      </c>
      <c r="D8" s="2">
        <v>26584</v>
      </c>
      <c r="E8" s="1" t="s">
        <v>10</v>
      </c>
      <c r="F8" s="2">
        <v>38995</v>
      </c>
      <c r="G8" s="1" t="s">
        <v>22</v>
      </c>
      <c r="H8" s="1">
        <f ca="1">IF(TODAY()&gt;=DATE(YEAR(TODAY()),MONTH(表2[[#This Row],[出生日期]]),DAY(表2[[#This Row],[出生日期]])),YEAR(TODAY())-YEAR(表2[[#This Row],[出生日期]]),YEAR(TODAY())-YEAR(表2[[#This Row],[出生日期]])-1)</f>
        <v>48</v>
      </c>
      <c r="I8" s="1">
        <f ca="1">IF(TODAY()&gt;=DATE(YEAR(TODAY()),MONTH(表2[[#This Row],[加入公司日期]]),DAY(表2[[#This Row],[加入公司日期]])),YEAR(TODAY())-YEAR(表2[[#This Row],[加入公司日期]]),YEAR(TODAY())-YEAR(表2[[#This Row],[加入公司日期]])-1)</f>
        <v>14</v>
      </c>
      <c r="J8" s="6">
        <f ca="1">IF(表2[[#This Row],[工龄]]&lt;1,0,IF(表2[[#This Row],[工龄]]&lt;3,50,IF(表2[[#This Row],[工龄]]&lt;5,100,200)))</f>
        <v>200</v>
      </c>
    </row>
  </sheetData>
  <phoneticPr fontId="2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2010-04-15T01:54:03Z</dcterms:created>
  <dcterms:modified xsi:type="dcterms:W3CDTF">2021-02-24T06:11:32Z</dcterms:modified>
</cp:coreProperties>
</file>